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tabRatio="593" firstSheet="1" activeTab="1"/>
  </bookViews>
  <sheets>
    <sheet name="Sheet1" sheetId="1" state="hidden" r:id="rId1"/>
    <sheet name="OUTAGE" sheetId="3" r:id="rId2"/>
  </sheets>
  <externalReferences>
    <externalReference r:id="rId3"/>
    <externalReference r:id="rId4"/>
  </externalReferences>
  <definedNames>
    <definedName name="_xlnm._FilterDatabase" localSheetId="1" hidden="1">OUTAGE!$A$4:$L$14</definedName>
    <definedName name="A">[1]Sheet1!$A$3:$A$13</definedName>
    <definedName name="BREAKDOWN">Sheet1!$A$3:$A$13</definedName>
    <definedName name="_xlnm.Print_Area" localSheetId="1">OUTAGE!$A$1:$L$14</definedName>
    <definedName name="REASON">[2]Sheet1!$A$3:$A$13</definedName>
    <definedName name="reasons">Sheet1!$A$3:$A$13</definedName>
  </definedNames>
  <calcPr calcId="125725"/>
</workbook>
</file>

<file path=xl/calcChain.xml><?xml version="1.0" encoding="utf-8"?>
<calcChain xmlns="http://schemas.openxmlformats.org/spreadsheetml/2006/main">
  <c r="F13" i="3"/>
  <c r="F10"/>
  <c r="F7"/>
  <c r="F6"/>
  <c r="F8"/>
  <c r="F9"/>
  <c r="F11"/>
  <c r="F12"/>
  <c r="F5"/>
</calcChain>
</file>

<file path=xl/sharedStrings.xml><?xml version="1.0" encoding="utf-8"?>
<sst xmlns="http://schemas.openxmlformats.org/spreadsheetml/2006/main" count="90" uniqueCount="65">
  <si>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</si>
  <si>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</si>
  <si>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</si>
  <si>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</si>
  <si>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</si>
  <si>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</si>
  <si>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</si>
  <si>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</si>
  <si>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</si>
  <si>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</si>
  <si>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</si>
  <si>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</si>
  <si>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</si>
  <si>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</si>
  <si>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</si>
  <si>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</si>
  <si>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</si>
  <si>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</si>
  <si>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</si>
  <si>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</si>
  <si>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</si>
  <si>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</si>
  <si>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DISCOM : BYPL</t>
  </si>
  <si>
    <t xml:space="preserve">                                                    </t>
  </si>
  <si>
    <t>Remarks</t>
  </si>
  <si>
    <t>YVR</t>
  </si>
  <si>
    <t>MVR</t>
  </si>
  <si>
    <t>09.07.2018</t>
  </si>
  <si>
    <t>OUTAGE REPORT FOR:06:00 HRS. OF 09.07.2018 TO 06:00 HRS OF 10.07.2018</t>
  </si>
  <si>
    <t>NNG</t>
  </si>
  <si>
    <t>JLM</t>
  </si>
  <si>
    <t>VSE</t>
  </si>
  <si>
    <t>LNR</t>
  </si>
  <si>
    <t>KWN</t>
  </si>
  <si>
    <t>10.07.2018</t>
  </si>
  <si>
    <t>CONTINUE</t>
  </si>
  <si>
    <t>TRANSFORMER REPLACEMENT</t>
  </si>
  <si>
    <t>TRIPPING</t>
  </si>
  <si>
    <t>CABLE FAULTY AREA BACKFEEDED</t>
  </si>
  <si>
    <t>TRANSFORMER FUSE BLOWN SAME REPLACED</t>
  </si>
  <si>
    <t>TO ATTEND FAULT IN THE CIRCUIT</t>
  </si>
  <si>
    <t>RMU TRIPPED SAME ATTENDED</t>
  </si>
  <si>
    <t>MOBILE TRANSFORMER REPLACED</t>
  </si>
  <si>
    <t>LT SOCKET BURNT SAME REPLACED</t>
  </si>
  <si>
    <t>FOR ATTENDNING OIL LEAKAGE FROM TRANSFORMER</t>
  </si>
  <si>
    <t>OIL LEAKAGE PROBLEM ATTENDED</t>
  </si>
  <si>
    <t>990KVA TRANSFORMER FAULTY</t>
  </si>
  <si>
    <t>FAULTY TRANSFORMER REPLACED</t>
  </si>
  <si>
    <t>HT SOCKET BURNT SAME REPLACED</t>
  </si>
  <si>
    <t>OIL THEFT FROM 2 NO'S OF TRANSFORMER</t>
  </si>
  <si>
    <t>REFILLING OF OIL CARRIED OUT</t>
  </si>
  <si>
    <t>INSTITUTIONAL AREA PREET VIHAR</t>
  </si>
  <si>
    <t>EXTERNAL ELEMENT FOUND ON LINE SAME REMOVED</t>
  </si>
  <si>
    <t>VASUNDHRA ENCLAVE</t>
  </si>
  <si>
    <t>B-BLOCK KALYANPURI</t>
  </si>
  <si>
    <t>GANESH NAGAR-SHAKARPUR</t>
  </si>
  <si>
    <t>ARVIND NAGAR-GHONDA</t>
  </si>
  <si>
    <t>MANDOLI VILLAGE NNG</t>
  </si>
  <si>
    <t>MAUJPUR, ZAMALU KA BAGH</t>
  </si>
  <si>
    <t>ZAMALU KA BAGH YVR</t>
  </si>
  <si>
    <t>D-BLOCK GOUTAMPURI</t>
  </si>
  <si>
    <t>OIL THEFT FROM 2 NO'S OF TRANSFORMER AT S/STATION ZAMALU KA BAGH.REFILLING IN PROGRESS</t>
  </si>
  <si>
    <t xml:space="preserve">HT SOCKET BURNT AT S/STATION HATHI WALA, RMU GOT TRIPPED </t>
  </si>
  <si>
    <t>HATHI WAALA, NEW SABHAPUR</t>
  </si>
  <si>
    <t>TRANSFORMER AT S/STATION BRAHAMPURI KHATTEY WALA HAVING HIGH OIL LEAKAGE THROUGH TRANSFORMER TANK WHICH COULD NOT BE ATTENDED AT SITE DUE TO WHICH TRANSFORMER NEED TO BE REPLACED.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</si>
</sst>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6"/>
      <color theme="1"/>
      <name val="Calibri"/>
      <family val="2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1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HV%20REPORT/CONSUMER%20COMPLAINT%20&amp;%20OUTAGE/2018/FEB-2018/08.02.2018/BSES%20YAMUNA%20POWER%20LTD.%20OUTAGE%20REPORT%20FROM%2006.00%20HRS%20OF%2007.02.2018%20TO%2006.00%20HRS%20OF%2008.02.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hv/CONSUMER%20COMPLAINT%20&amp;%20OUTAGE/2018/MAY-2018/06.05.2018/BSES%20YAMUNA%20POWER%20LTD.%20OUTAGE%20REPORT%20FROM%2006.00%20HRS%20OF%2005.05.2018%20TO%2006.00%20HRS%20OF%2006.05.201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OUTAGE"/>
    </sheetNames>
    <sheetDataSet>
      <sheetData sheetId="0">
        <row r="3">
          <cell r="A3" t="str">
            <v>DAMAGE BY OTHER AGENCIES</v>
          </cell>
        </row>
        <row r="4">
          <cell r="A4" t="str">
            <v>DISTRIBUTION TR.</v>
          </cell>
        </row>
        <row r="5">
          <cell r="A5" t="str">
            <v>FORCE MAJEURE  (RAIN/WATER LOGGING/STORM, ETC.)</v>
          </cell>
        </row>
        <row r="6">
          <cell r="A6" t="str">
            <v>HT SYSTEM FAULT</v>
          </cell>
        </row>
        <row r="7">
          <cell r="A7" t="str">
            <v>HVDS CABLE &amp; OTHER SYSTEM</v>
          </cell>
        </row>
        <row r="8">
          <cell r="A8" t="str">
            <v>HVDS TRANSFORMER</v>
          </cell>
        </row>
        <row r="9">
          <cell r="A9" t="str">
            <v>LT SYSTEM FEEDER PILLAR, TERMINATION, ETC.</v>
          </cell>
        </row>
        <row r="10">
          <cell r="A10" t="str">
            <v>LT FEEDER</v>
          </cell>
        </row>
        <row r="11">
          <cell r="A11" t="str">
            <v>PLANNED SHUTDOWN</v>
          </cell>
        </row>
        <row r="12">
          <cell r="A12" t="str">
            <v>SHEDDING TO REDUCE OVERDRAWAL</v>
          </cell>
        </row>
        <row r="13">
          <cell r="A13" t="str">
            <v>TRANSMISSION SYSTEM DTL/PGCIL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A13"/>
  <sheetViews>
    <sheetView workbookViewId="0">
      <selection activeCell="A18" sqref="A18"/>
    </sheetView>
  </sheetViews>
  <sheetFormatPr defaultRowHeight="15"/>
  <cols>
    <col min="1" max="15" width="56.28515625" customWidth="1"/>
  </cols>
  <sheetData>
    <row r="3" spans="1:1">
      <c r="A3" s="1" t="s">
        <v>9</v>
      </c>
    </row>
    <row r="4" spans="1:1">
      <c r="A4" s="1" t="s">
        <v>10</v>
      </c>
    </row>
    <row r="5" spans="1:1">
      <c r="A5" s="1" t="s">
        <v>11</v>
      </c>
    </row>
    <row r="6" spans="1:1">
      <c r="A6" s="1" t="s">
        <v>12</v>
      </c>
    </row>
    <row r="7" spans="1:1">
      <c r="A7" s="1" t="s">
        <v>13</v>
      </c>
    </row>
    <row r="8" spans="1:1">
      <c r="A8" s="1" t="s">
        <v>14</v>
      </c>
    </row>
    <row r="9" spans="1:1">
      <c r="A9" s="1" t="s">
        <v>19</v>
      </c>
    </row>
    <row r="10" spans="1:1">
      <c r="A10" s="1" t="s">
        <v>15</v>
      </c>
    </row>
    <row r="11" spans="1:1">
      <c r="A11" s="1" t="s">
        <v>16</v>
      </c>
    </row>
    <row r="12" spans="1:1">
      <c r="A12" s="1" t="s">
        <v>17</v>
      </c>
    </row>
    <row r="13" spans="1:1">
      <c r="A13" s="1" t="s">
        <v>18</v>
      </c>
    </row>
  </sheetData>
  <sortState ref="A3:A13">
    <sortCondition ref="A3"/>
  </sortState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tabSelected="1" view="pageBreakPreview" zoomScale="60" zoomScaleNormal="70" workbookViewId="0">
      <selection activeCell="E63" sqref="E63"/>
    </sheetView>
  </sheetViews>
  <sheetFormatPr defaultRowHeight="14.25"/>
  <cols>
    <col min="1" max="1" width="11.7109375" style="2" customWidth="1"/>
    <col min="2" max="2" width="17.140625" style="2" customWidth="1"/>
    <col min="3" max="3" width="13.42578125" style="2" customWidth="1"/>
    <col min="4" max="4" width="15.5703125" style="2" customWidth="1"/>
    <col min="5" max="6" width="17" style="2" customWidth="1"/>
    <col min="7" max="7" width="36.5703125" style="2" customWidth="1"/>
    <col min="8" max="9" width="42.42578125" style="2" customWidth="1"/>
    <col min="10" max="10" width="39.85546875" style="2" customWidth="1"/>
    <col min="11" max="11" width="15" style="2" customWidth="1"/>
    <col min="12" max="12" width="51.7109375" style="2" customWidth="1"/>
    <col min="13" max="13" width="12.85546875" style="2" customWidth="1"/>
    <col min="14" max="16384" width="9.140625" style="2"/>
  </cols>
  <sheetData>
    <row r="1" spans="1:12" ht="30.75" customHeight="1">
      <c r="A1" s="11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44.25" customHeight="1">
      <c r="A2" s="13" t="s">
        <v>28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12" t="s">
        <v>0</v>
      </c>
      <c r="B3" s="14" t="s">
        <v>1</v>
      </c>
      <c r="C3" s="12" t="s">
        <v>2</v>
      </c>
      <c r="D3" s="15" t="s">
        <v>20</v>
      </c>
      <c r="E3" s="12" t="s">
        <v>21</v>
      </c>
      <c r="F3" s="12" t="s">
        <v>3</v>
      </c>
      <c r="G3" s="12" t="s">
        <v>4</v>
      </c>
      <c r="H3" s="12"/>
      <c r="I3" s="12" t="s">
        <v>5</v>
      </c>
      <c r="J3" s="12" t="s">
        <v>8</v>
      </c>
      <c r="K3" s="12" t="s">
        <v>6</v>
      </c>
      <c r="L3" s="12" t="s">
        <v>24</v>
      </c>
    </row>
    <row r="4" spans="1:12" ht="37.5" customHeight="1">
      <c r="A4" s="12"/>
      <c r="B4" s="14"/>
      <c r="C4" s="12"/>
      <c r="D4" s="15"/>
      <c r="E4" s="12"/>
      <c r="F4" s="12"/>
      <c r="G4" s="6" t="s">
        <v>23</v>
      </c>
      <c r="H4" s="6" t="s">
        <v>7</v>
      </c>
      <c r="I4" s="12"/>
      <c r="J4" s="12"/>
      <c r="K4" s="12"/>
      <c r="L4" s="12"/>
    </row>
    <row r="5" spans="1:12" ht="61.5" customHeight="1">
      <c r="A5" s="3">
        <v>1</v>
      </c>
      <c r="B5" s="9" t="s">
        <v>27</v>
      </c>
      <c r="C5" s="5" t="s">
        <v>30</v>
      </c>
      <c r="D5" s="10">
        <v>43290.503912037035</v>
      </c>
      <c r="E5" s="7">
        <v>43290.548611111109</v>
      </c>
      <c r="F5" s="4">
        <f t="shared" ref="F5:F13" si="0">E5-D5</f>
        <v>4.4699074074742384E-2</v>
      </c>
      <c r="G5" s="5" t="s">
        <v>10</v>
      </c>
      <c r="H5" s="8" t="s">
        <v>44</v>
      </c>
      <c r="I5" s="8" t="s">
        <v>45</v>
      </c>
      <c r="J5" s="8" t="s">
        <v>51</v>
      </c>
      <c r="K5" s="8">
        <v>45</v>
      </c>
      <c r="L5" s="8"/>
    </row>
    <row r="6" spans="1:12" ht="61.5" customHeight="1">
      <c r="A6" s="3">
        <v>2</v>
      </c>
      <c r="B6" s="9" t="s">
        <v>27</v>
      </c>
      <c r="C6" s="5" t="s">
        <v>33</v>
      </c>
      <c r="D6" s="10">
        <v>43290.894444444442</v>
      </c>
      <c r="E6" s="7">
        <v>43290.996527777781</v>
      </c>
      <c r="F6" s="4">
        <f t="shared" si="0"/>
        <v>0.10208333333866904</v>
      </c>
      <c r="G6" s="5" t="s">
        <v>13</v>
      </c>
      <c r="H6" s="8" t="s">
        <v>40</v>
      </c>
      <c r="I6" s="8" t="s">
        <v>48</v>
      </c>
      <c r="J6" s="8" t="s">
        <v>63</v>
      </c>
      <c r="K6" s="8">
        <v>863</v>
      </c>
      <c r="L6" s="8" t="s">
        <v>62</v>
      </c>
    </row>
    <row r="7" spans="1:12" ht="61.5" customHeight="1">
      <c r="A7" s="3">
        <v>3</v>
      </c>
      <c r="B7" s="9" t="s">
        <v>27</v>
      </c>
      <c r="C7" s="5" t="s">
        <v>33</v>
      </c>
      <c r="D7" s="10">
        <v>43290.916666666664</v>
      </c>
      <c r="E7" s="7">
        <v>43290.993055555555</v>
      </c>
      <c r="F7" s="4">
        <f t="shared" si="0"/>
        <v>7.6388888890505768E-2</v>
      </c>
      <c r="G7" s="5" t="s">
        <v>13</v>
      </c>
      <c r="H7" s="8" t="s">
        <v>40</v>
      </c>
      <c r="I7" s="8" t="s">
        <v>41</v>
      </c>
      <c r="J7" s="8" t="s">
        <v>56</v>
      </c>
      <c r="K7" s="8">
        <v>1726</v>
      </c>
      <c r="L7" s="8"/>
    </row>
    <row r="8" spans="1:12" ht="61.5" customHeight="1">
      <c r="A8" s="3">
        <v>4</v>
      </c>
      <c r="B8" s="9" t="s">
        <v>27</v>
      </c>
      <c r="C8" s="5" t="s">
        <v>32</v>
      </c>
      <c r="D8" s="10">
        <v>43290.635625000003</v>
      </c>
      <c r="E8" s="7">
        <v>43290.710185185184</v>
      </c>
      <c r="F8" s="4">
        <f t="shared" si="0"/>
        <v>7.4560185181326233E-2</v>
      </c>
      <c r="G8" s="5" t="s">
        <v>10</v>
      </c>
      <c r="H8" s="8" t="s">
        <v>36</v>
      </c>
      <c r="I8" s="8" t="s">
        <v>42</v>
      </c>
      <c r="J8" s="8" t="s">
        <v>55</v>
      </c>
      <c r="K8" s="8">
        <v>135</v>
      </c>
      <c r="L8" s="8"/>
    </row>
    <row r="9" spans="1:12" ht="61.5" customHeight="1">
      <c r="A9" s="3">
        <v>5</v>
      </c>
      <c r="B9" s="9" t="s">
        <v>27</v>
      </c>
      <c r="C9" s="5" t="s">
        <v>26</v>
      </c>
      <c r="D9" s="10">
        <v>43290.56391203704</v>
      </c>
      <c r="E9" s="7">
        <v>43290.620127314818</v>
      </c>
      <c r="F9" s="4">
        <f t="shared" si="0"/>
        <v>5.6215277778392192E-2</v>
      </c>
      <c r="G9" s="5" t="s">
        <v>15</v>
      </c>
      <c r="H9" s="8" t="s">
        <v>40</v>
      </c>
      <c r="I9" s="8" t="s">
        <v>43</v>
      </c>
      <c r="J9" s="8" t="s">
        <v>54</v>
      </c>
      <c r="K9" s="8">
        <v>42</v>
      </c>
      <c r="L9" s="8"/>
    </row>
    <row r="10" spans="1:12" ht="61.5" customHeight="1">
      <c r="A10" s="3">
        <v>6</v>
      </c>
      <c r="B10" s="9" t="s">
        <v>27</v>
      </c>
      <c r="C10" s="5" t="s">
        <v>29</v>
      </c>
      <c r="D10" s="10">
        <v>43290.990972222222</v>
      </c>
      <c r="E10" s="7">
        <v>43291.054861111108</v>
      </c>
      <c r="F10" s="4">
        <f t="shared" si="0"/>
        <v>6.3888888886140194E-2</v>
      </c>
      <c r="G10" s="5" t="s">
        <v>12</v>
      </c>
      <c r="H10" s="8" t="s">
        <v>37</v>
      </c>
      <c r="I10" s="8" t="s">
        <v>38</v>
      </c>
      <c r="J10" s="8" t="s">
        <v>57</v>
      </c>
      <c r="K10" s="8">
        <v>992</v>
      </c>
      <c r="L10" s="8"/>
    </row>
    <row r="11" spans="1:12" ht="61.5" customHeight="1">
      <c r="A11" s="3">
        <v>7</v>
      </c>
      <c r="B11" s="9" t="s">
        <v>27</v>
      </c>
      <c r="C11" s="5" t="s">
        <v>31</v>
      </c>
      <c r="D11" s="10">
        <v>43290.519918981481</v>
      </c>
      <c r="E11" s="7">
        <v>43290.579895833333</v>
      </c>
      <c r="F11" s="4">
        <f t="shared" si="0"/>
        <v>5.9976851851388346E-2</v>
      </c>
      <c r="G11" s="5" t="s">
        <v>15</v>
      </c>
      <c r="H11" s="8" t="s">
        <v>40</v>
      </c>
      <c r="I11" s="8" t="s">
        <v>52</v>
      </c>
      <c r="J11" s="8" t="s">
        <v>53</v>
      </c>
      <c r="K11" s="8">
        <v>34</v>
      </c>
      <c r="L11" s="8"/>
    </row>
    <row r="12" spans="1:12" ht="147.75" customHeight="1">
      <c r="A12" s="3">
        <v>8</v>
      </c>
      <c r="B12" s="9" t="s">
        <v>27</v>
      </c>
      <c r="C12" s="5" t="s">
        <v>25</v>
      </c>
      <c r="D12" s="10">
        <v>43290.350694444445</v>
      </c>
      <c r="E12" s="7">
        <v>43290.480439814812</v>
      </c>
      <c r="F12" s="4">
        <f t="shared" si="0"/>
        <v>0.12974537036643596</v>
      </c>
      <c r="G12" s="5" t="s">
        <v>10</v>
      </c>
      <c r="H12" s="8" t="s">
        <v>46</v>
      </c>
      <c r="I12" s="8" t="s">
        <v>47</v>
      </c>
      <c r="J12" s="8" t="s">
        <v>60</v>
      </c>
      <c r="K12" s="8">
        <v>103</v>
      </c>
      <c r="L12" s="8" t="s">
        <v>64</v>
      </c>
    </row>
    <row r="13" spans="1:12" ht="61.5" customHeight="1">
      <c r="A13" s="3">
        <v>9</v>
      </c>
      <c r="B13" s="9" t="s">
        <v>34</v>
      </c>
      <c r="C13" s="5" t="s">
        <v>25</v>
      </c>
      <c r="D13" s="10">
        <v>43291.138888888891</v>
      </c>
      <c r="E13" s="7">
        <v>43291.189583333333</v>
      </c>
      <c r="F13" s="4">
        <f t="shared" si="0"/>
        <v>5.0694444442342501E-2</v>
      </c>
      <c r="G13" s="5" t="s">
        <v>12</v>
      </c>
      <c r="H13" s="8" t="s">
        <v>37</v>
      </c>
      <c r="I13" s="8" t="s">
        <v>39</v>
      </c>
      <c r="J13" s="8" t="s">
        <v>58</v>
      </c>
      <c r="K13" s="8">
        <v>1139</v>
      </c>
      <c r="L13" s="8"/>
    </row>
    <row r="14" spans="1:12" ht="82.5" customHeight="1">
      <c r="A14" s="3">
        <v>10</v>
      </c>
      <c r="B14" s="9" t="s">
        <v>34</v>
      </c>
      <c r="C14" s="5" t="s">
        <v>25</v>
      </c>
      <c r="D14" s="10">
        <v>43291.189583333333</v>
      </c>
      <c r="E14" s="7" t="s">
        <v>35</v>
      </c>
      <c r="F14" s="4"/>
      <c r="G14" s="5" t="s">
        <v>10</v>
      </c>
      <c r="H14" s="8" t="s">
        <v>49</v>
      </c>
      <c r="I14" s="8" t="s">
        <v>50</v>
      </c>
      <c r="J14" s="8" t="s">
        <v>59</v>
      </c>
      <c r="K14" s="8">
        <v>215</v>
      </c>
      <c r="L14" s="8" t="s">
        <v>61</v>
      </c>
    </row>
  </sheetData>
  <sortState ref="A5:L14">
    <sortCondition ref="C5:C14"/>
    <sortCondition ref="D5:D14"/>
  </sortState>
  <mergeCells count="13">
    <mergeCell ref="A1:L1"/>
    <mergeCell ref="J3:J4"/>
    <mergeCell ref="K3:K4"/>
    <mergeCell ref="L3:L4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14">
      <formula1>reasons</formula1>
    </dataValidation>
  </dataValidations>
  <printOptions horizontalCentered="1"/>
  <pageMargins left="0.19685039370078741" right="0.19685039370078741" top="0.15748031496062992" bottom="0.11811023622047245" header="0.15748031496062992" footer="0.11811023622047245"/>
  <pageSetup paperSize="9" scale="45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OUTAGE</vt:lpstr>
      <vt:lpstr>BREAKDOWN</vt:lpstr>
      <vt:lpstr>OUTAGE!Print_Area</vt:lpstr>
      <vt:lpstr>reasons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2018-07-10T04:59:54Z</dcterms:modified>
</cp:coreProperties>
</file>